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030"/>
  </bookViews>
  <sheets>
    <sheet name="додаток 1.2.РА" sheetId="5" r:id="rId1"/>
  </sheets>
  <definedNames>
    <definedName name="_xlnm.Print_Area" localSheetId="0">'додаток 1.2.РА'!$A$1:$H$86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5" l="1"/>
  <c r="F37" i="5"/>
  <c r="F59" i="5"/>
  <c r="F49" i="5" l="1"/>
  <c r="F48" i="5"/>
  <c r="F50" i="5"/>
  <c r="F44" i="5"/>
  <c r="F47" i="5"/>
  <c r="F58" i="5" l="1"/>
  <c r="F39" i="5" l="1"/>
  <c r="F64" i="5" l="1"/>
  <c r="F33" i="5"/>
  <c r="F20" i="5"/>
  <c r="F66" i="5"/>
  <c r="F32" i="5"/>
  <c r="F65" i="5"/>
  <c r="F21" i="5"/>
  <c r="F61" i="5"/>
  <c r="F30" i="5"/>
  <c r="F22" i="5"/>
  <c r="F19" i="5"/>
  <c r="F56" i="5"/>
  <c r="F29" i="5"/>
  <c r="F77" i="5" l="1"/>
  <c r="F43" i="5" l="1"/>
  <c r="F18" i="5" l="1"/>
  <c r="F46" i="5" l="1"/>
  <c r="F38" i="5"/>
  <c r="F41" i="5" l="1"/>
  <c r="F36" i="5"/>
  <c r="F35" i="5"/>
  <c r="F51" i="5"/>
  <c r="F40" i="5"/>
  <c r="F45" i="5"/>
  <c r="F63" i="5" l="1"/>
  <c r="E80" i="5" l="1"/>
  <c r="E78" i="5" l="1"/>
  <c r="F81" i="5"/>
  <c r="F79" i="5"/>
  <c r="F76" i="5" s="1"/>
  <c r="E79" i="5"/>
  <c r="E71" i="5" l="1"/>
  <c r="H70" i="5"/>
  <c r="G70" i="5"/>
  <c r="F70" i="5"/>
  <c r="E70" i="5" l="1"/>
  <c r="G30" i="5" l="1"/>
  <c r="F42" i="5" l="1"/>
  <c r="E51" i="5"/>
  <c r="E50" i="5"/>
  <c r="E74" i="5" l="1"/>
  <c r="F73" i="5"/>
  <c r="H73" i="5"/>
  <c r="G73" i="5"/>
  <c r="E73" i="5" l="1"/>
  <c r="E62" i="5" l="1"/>
  <c r="E60" i="5"/>
  <c r="E57" i="5"/>
  <c r="E22" i="5" l="1"/>
  <c r="E44" i="5"/>
  <c r="E45" i="5"/>
  <c r="E46" i="5"/>
  <c r="E47" i="5"/>
  <c r="E48" i="5"/>
  <c r="E49" i="5"/>
  <c r="F55" i="5"/>
  <c r="E43" i="5"/>
  <c r="E42" i="5"/>
  <c r="F31" i="5" l="1"/>
  <c r="G17" i="5" l="1"/>
  <c r="H17" i="5"/>
  <c r="F28" i="5" l="1"/>
  <c r="F24" i="5"/>
  <c r="E25" i="5"/>
  <c r="G36" i="5"/>
  <c r="H36" i="5" s="1"/>
  <c r="E36" i="5" s="1"/>
  <c r="G37" i="5"/>
  <c r="H37" i="5" s="1"/>
  <c r="E37" i="5" s="1"/>
  <c r="G38" i="5"/>
  <c r="H38" i="5" s="1"/>
  <c r="E38" i="5" s="1"/>
  <c r="G39" i="5"/>
  <c r="H39" i="5" s="1"/>
  <c r="E39" i="5" s="1"/>
  <c r="G40" i="5"/>
  <c r="H40" i="5" s="1"/>
  <c r="E40" i="5" s="1"/>
  <c r="G41" i="5"/>
  <c r="H41" i="5" s="1"/>
  <c r="E41" i="5" s="1"/>
  <c r="G35" i="5"/>
  <c r="H35" i="5" s="1"/>
  <c r="E35" i="5" s="1"/>
  <c r="E53" i="5"/>
  <c r="F52" i="5"/>
  <c r="G67" i="5"/>
  <c r="H67" i="5"/>
  <c r="G58" i="5"/>
  <c r="H58" i="5" s="1"/>
  <c r="G59" i="5"/>
  <c r="H59" i="5" s="1"/>
  <c r="G61" i="5"/>
  <c r="H61" i="5" s="1"/>
  <c r="G63" i="5"/>
  <c r="H63" i="5" s="1"/>
  <c r="G64" i="5"/>
  <c r="H64" i="5" s="1"/>
  <c r="G65" i="5"/>
  <c r="H65" i="5" s="1"/>
  <c r="G66" i="5"/>
  <c r="H66" i="5" s="1"/>
  <c r="G56" i="5"/>
  <c r="H56" i="5" s="1"/>
  <c r="F34" i="5"/>
  <c r="E30" i="5"/>
  <c r="E31" i="5"/>
  <c r="E32" i="5"/>
  <c r="E33" i="5"/>
  <c r="E29" i="5"/>
  <c r="G28" i="5"/>
  <c r="H28" i="5"/>
  <c r="F17" i="5"/>
  <c r="E24" i="5"/>
  <c r="E17" i="5" l="1"/>
  <c r="E52" i="5"/>
  <c r="E28" i="5"/>
  <c r="G34" i="5" l="1"/>
  <c r="H34" i="5"/>
  <c r="E34" i="5" l="1"/>
  <c r="E63" i="5" l="1"/>
  <c r="E20" i="5" l="1"/>
  <c r="E81" i="5" l="1"/>
  <c r="H77" i="5"/>
  <c r="E77" i="5" s="1"/>
  <c r="G76" i="5"/>
  <c r="E68" i="5"/>
  <c r="F67" i="5"/>
  <c r="F82" i="5" s="1"/>
  <c r="K82" i="5" s="1"/>
  <c r="E65" i="5"/>
  <c r="E59" i="5"/>
  <c r="E58" i="5"/>
  <c r="E26" i="5"/>
  <c r="E23" i="5"/>
  <c r="E21" i="5"/>
  <c r="E19" i="5"/>
  <c r="E18" i="5"/>
  <c r="E67" i="5" l="1"/>
  <c r="E64" i="5"/>
  <c r="E66" i="5"/>
  <c r="H76" i="5"/>
  <c r="E76" i="5" s="1"/>
  <c r="G55" i="5" l="1"/>
  <c r="G82" i="5" s="1"/>
  <c r="H55" i="5"/>
  <c r="H82" i="5" s="1"/>
  <c r="E56" i="5"/>
  <c r="E61" i="5"/>
  <c r="E55" i="5" l="1"/>
  <c r="E82" i="5" l="1"/>
</calcChain>
</file>

<file path=xl/sharedStrings.xml><?xml version="1.0" encoding="utf-8"?>
<sst xmlns="http://schemas.openxmlformats.org/spreadsheetml/2006/main" count="105" uniqueCount="50">
  <si>
    <t>ЗАТВЕРДЖЕНО</t>
  </si>
  <si>
    <t>Рішення міської ради</t>
  </si>
  <si>
    <t>______________ №____</t>
  </si>
  <si>
    <t>Додаток 1.2.</t>
  </si>
  <si>
    <t>Завдання і заходи</t>
  </si>
  <si>
    <t>Найменування завдання</t>
  </si>
  <si>
    <t>Найменування заходу</t>
  </si>
  <si>
    <t>Головний розпорядник бюджетних коштів, виконавці</t>
  </si>
  <si>
    <t>Джерела фінансування (бюджет міста, державний, обласний бюджети, інші)</t>
  </si>
  <si>
    <t>Прогнозні обсяги, тис.грн</t>
  </si>
  <si>
    <t>Всього</t>
  </si>
  <si>
    <t>за роками</t>
  </si>
  <si>
    <t>районна адміністрація Запорізької міської ради по Хортицькому району</t>
  </si>
  <si>
    <t>бюджет міста</t>
  </si>
  <si>
    <t>районна адміністрація Запорізької міської ради по Вознесенівському району</t>
  </si>
  <si>
    <t>районна адміністрація Запорізької міської ради по Олександрівському району</t>
  </si>
  <si>
    <t>районна адміністрація Запорізької міської ради по Комунарському району</t>
  </si>
  <si>
    <t>районна адміністрація Запорізької міської ради по Шевченківському району</t>
  </si>
  <si>
    <t>районна адміністрація Запорізької міської ради по Заводському району</t>
  </si>
  <si>
    <t>районна адміністрація Запорізької міської ради по Дніпровському району</t>
  </si>
  <si>
    <t>Секретар міської ради</t>
  </si>
  <si>
    <t>Р.О. Пидорич</t>
  </si>
  <si>
    <t>Забезпечення проведення благоустрою території районів міста</t>
  </si>
  <si>
    <t>Всього по програмі:</t>
  </si>
  <si>
    <t>забезпечення  проектування, будівництва та реконструкції об'єктів</t>
  </si>
  <si>
    <t>Реалізація проектів-переможців громадського бюджету</t>
  </si>
  <si>
    <t>капітальний ремонт об'єктів благоустрою</t>
  </si>
  <si>
    <t>в т.ч. за рахунок коштів субвенції з державного бюджету місцевим бюджетам на здійснення заходів щодо соціально-економічного розвитку окремих територій</t>
  </si>
  <si>
    <t>Будівництво об'єктів комунального господарства</t>
  </si>
  <si>
    <t xml:space="preserve">Розвиток автомобільних доріг та дорожньої інфраструктури </t>
  </si>
  <si>
    <t>Будівництво, реконструкція та капітальний ремонт об’єктів дорожньої інфраструктури</t>
  </si>
  <si>
    <t>Організація благоустрою міста</t>
  </si>
  <si>
    <t>капітальний, поточний ремонт та утримання об'єктів благоустрою, нанесення дорожньої розмітки, догляд за зеленими насадженнями, ліквідація стихійних звалищ сміття, ліквідація карантинних рослин, паспортизація та інвентаризація об'єктів благоустрою тощо.</t>
  </si>
  <si>
    <t>Поточний ремонт об’єктів дорожньої інфраструктури</t>
  </si>
  <si>
    <t>До Програми розвитку інфраструктури та комплексного благоустрою міста Запоріжжя на 2019-2021 роки</t>
  </si>
  <si>
    <t>з виконання Програми розвитку інфраструктури та комплексного благоустрою міста Запоріжжя на 2019-2021 роки</t>
  </si>
  <si>
    <t>забезпечення  проектування, будівництва, реконструкції та капітального ремонту об'єктів дорожньої інфраструктури</t>
  </si>
  <si>
    <t>забезпечення  проектування, будівництва, реконструкції, капітального та поточного ремонту об'єктів дорожньої інфраструктури</t>
  </si>
  <si>
    <t>поточний ремонт доріг:</t>
  </si>
  <si>
    <t>поточний ремонт тротуарів:</t>
  </si>
  <si>
    <t>в тому числі за рахунок власних надходжень:</t>
  </si>
  <si>
    <t>Виконання доручень депутатів обласної ради</t>
  </si>
  <si>
    <t>виконання доручень депутатів обласної ради</t>
  </si>
  <si>
    <t>Заходи із запобігання та ліквідації надзвичайних ситуацій та наслідків стихійного лиха</t>
  </si>
  <si>
    <t>Забезпечення проведення заходів з попередження та ліквідації наслідків надзвичайних ситуацій</t>
  </si>
  <si>
    <t xml:space="preserve">проведення демеркуризації
</t>
  </si>
  <si>
    <t xml:space="preserve">поточний ремонт траси Харків-Сімферополь-Алушта-Ялта </t>
  </si>
  <si>
    <t>отримання сертифікатів про готовність об'єкту до  експлуатації</t>
  </si>
  <si>
    <t>Інші видатки</t>
  </si>
  <si>
    <t>майданчики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</si>
</sst>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00"/>
    <numFmt numFmtId="166" formatCode="_-* #,##0.000_р_._-;\-* #,##0.000_р_._-;_-* &quot;-&quot;??_р_._-;_-@_-"/>
    <numFmt numFmtId="167" formatCode="#,##0.000;[Red]#,##0.000"/>
    <numFmt numFmtId="168" formatCode="0.000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i/>
      <sz val="9"/>
      <color rgb="FF00206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93">
    <xf numFmtId="0" fontId="0" fillId="0" borderId="0" xfId="0"/>
    <xf numFmtId="0" fontId="2" fillId="2" borderId="0" xfId="1" applyFont="1" applyFill="1" applyAlignment="1">
      <alignment vertical="top" wrapText="1"/>
    </xf>
    <xf numFmtId="0" fontId="3" fillId="2" borderId="0" xfId="1" applyFont="1" applyFill="1" applyAlignment="1">
      <alignment horizontal="center" vertical="top" wrapText="1"/>
    </xf>
    <xf numFmtId="0" fontId="3" fillId="2" borderId="0" xfId="1" applyFont="1" applyFill="1" applyAlignment="1">
      <alignment vertical="top" wrapText="1"/>
    </xf>
    <xf numFmtId="0" fontId="3" fillId="2" borderId="0" xfId="1" applyFont="1" applyFill="1" applyAlignment="1">
      <alignment vertical="center" wrapText="1"/>
    </xf>
    <xf numFmtId="0" fontId="2" fillId="2" borderId="0" xfId="1" applyFont="1" applyFill="1" applyAlignment="1">
      <alignment horizontal="center" vertical="top" wrapText="1"/>
    </xf>
    <xf numFmtId="165" fontId="2" fillId="2" borderId="0" xfId="1" applyNumberFormat="1" applyFont="1" applyFill="1" applyAlignment="1">
      <alignment vertical="top" wrapText="1"/>
    </xf>
    <xf numFmtId="0" fontId="2" fillId="2" borderId="0" xfId="1" applyFont="1" applyFill="1" applyAlignment="1">
      <alignment horizontal="center" vertical="center" wrapText="1"/>
    </xf>
    <xf numFmtId="165" fontId="11" fillId="2" borderId="1" xfId="1" applyNumberFormat="1" applyFont="1" applyFill="1" applyBorder="1" applyAlignment="1">
      <alignment horizontal="center" vertical="top" wrapText="1"/>
    </xf>
    <xf numFmtId="165" fontId="2" fillId="2" borderId="0" xfId="1" applyNumberFormat="1" applyFont="1" applyFill="1" applyAlignment="1">
      <alignment horizontal="center" vertical="center" wrapText="1"/>
    </xf>
    <xf numFmtId="165" fontId="10" fillId="2" borderId="1" xfId="1" applyNumberFormat="1" applyFont="1" applyFill="1" applyBorder="1" applyAlignment="1">
      <alignment horizontal="center" vertical="top" wrapText="1"/>
    </xf>
    <xf numFmtId="165" fontId="10" fillId="2" borderId="6" xfId="1" applyNumberFormat="1" applyFont="1" applyFill="1" applyBorder="1" applyAlignment="1">
      <alignment horizontal="center" vertical="top" wrapText="1"/>
    </xf>
    <xf numFmtId="165" fontId="10" fillId="2" borderId="5" xfId="1" applyNumberFormat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left" wrapText="1"/>
    </xf>
    <xf numFmtId="0" fontId="10" fillId="2" borderId="1" xfId="1" applyFont="1" applyFill="1" applyBorder="1" applyAlignment="1">
      <alignment horizontal="center" vertical="top" wrapText="1"/>
    </xf>
    <xf numFmtId="165" fontId="11" fillId="2" borderId="5" xfId="1" applyNumberFormat="1" applyFont="1" applyFill="1" applyBorder="1" applyAlignment="1">
      <alignment horizontal="center" vertical="top" wrapText="1"/>
    </xf>
    <xf numFmtId="167" fontId="10" fillId="2" borderId="1" xfId="1" applyNumberFormat="1" applyFont="1" applyFill="1" applyBorder="1" applyAlignment="1">
      <alignment horizontal="center" vertical="top" wrapText="1"/>
    </xf>
    <xf numFmtId="165" fontId="11" fillId="2" borderId="1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165" fontId="10" fillId="2" borderId="1" xfId="0" applyNumberFormat="1" applyFont="1" applyFill="1" applyBorder="1" applyAlignment="1">
      <alignment horizontal="center" vertical="top" wrapText="1"/>
    </xf>
    <xf numFmtId="165" fontId="11" fillId="2" borderId="5" xfId="0" applyNumberFormat="1" applyFont="1" applyFill="1" applyBorder="1" applyAlignment="1">
      <alignment horizontal="center" vertical="top" wrapText="1"/>
    </xf>
    <xf numFmtId="165" fontId="10" fillId="2" borderId="5" xfId="0" applyNumberFormat="1" applyFont="1" applyFill="1" applyBorder="1" applyAlignment="1">
      <alignment horizontal="center" vertical="top" wrapText="1"/>
    </xf>
    <xf numFmtId="165" fontId="11" fillId="2" borderId="6" xfId="1" applyNumberFormat="1" applyFont="1" applyFill="1" applyBorder="1" applyAlignment="1">
      <alignment horizontal="center" vertical="top" wrapText="1"/>
    </xf>
    <xf numFmtId="0" fontId="14" fillId="2" borderId="5" xfId="1" applyFont="1" applyFill="1" applyBorder="1" applyAlignment="1">
      <alignment horizontal="center" vertical="top" wrapText="1"/>
    </xf>
    <xf numFmtId="165" fontId="14" fillId="2" borderId="5" xfId="1" applyNumberFormat="1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left" vertical="top" wrapText="1"/>
    </xf>
    <xf numFmtId="168" fontId="2" fillId="2" borderId="0" xfId="1" applyNumberFormat="1" applyFont="1" applyFill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top" wrapText="1"/>
    </xf>
    <xf numFmtId="165" fontId="7" fillId="2" borderId="0" xfId="1" applyNumberFormat="1" applyFont="1" applyFill="1" applyAlignment="1">
      <alignment vertical="top" wrapText="1"/>
    </xf>
    <xf numFmtId="0" fontId="10" fillId="2" borderId="0" xfId="1" applyFont="1" applyFill="1" applyAlignment="1">
      <alignment vertical="top" wrapText="1"/>
    </xf>
    <xf numFmtId="0" fontId="2" fillId="2" borderId="0" xfId="1" applyFont="1" applyFill="1" applyBorder="1" applyAlignment="1">
      <alignment vertical="top" wrapText="1"/>
    </xf>
    <xf numFmtId="166" fontId="2" fillId="2" borderId="0" xfId="1" applyNumberFormat="1" applyFont="1" applyFill="1" applyAlignment="1">
      <alignment vertical="top" wrapText="1"/>
    </xf>
    <xf numFmtId="0" fontId="11" fillId="2" borderId="1" xfId="1" applyFont="1" applyFill="1" applyBorder="1" applyAlignment="1">
      <alignment horizontal="left" vertical="top" wrapText="1"/>
    </xf>
    <xf numFmtId="0" fontId="10" fillId="2" borderId="1" xfId="1" applyFont="1" applyFill="1" applyBorder="1" applyAlignment="1">
      <alignment horizontal="left" vertical="top" wrapText="1"/>
    </xf>
    <xf numFmtId="0" fontId="16" fillId="2" borderId="1" xfId="1" applyFont="1" applyFill="1" applyBorder="1" applyAlignment="1">
      <alignment horizontal="center" vertical="top" wrapText="1"/>
    </xf>
    <xf numFmtId="0" fontId="7" fillId="2" borderId="0" xfId="1" applyFont="1" applyFill="1" applyBorder="1" applyAlignment="1">
      <alignment horizontal="left" vertical="top" wrapText="1"/>
    </xf>
    <xf numFmtId="0" fontId="2" fillId="2" borderId="0" xfId="1" applyFont="1" applyFill="1" applyBorder="1" applyAlignment="1">
      <alignment horizontal="left" vertical="top" wrapText="1"/>
    </xf>
    <xf numFmtId="0" fontId="1" fillId="2" borderId="0" xfId="1" applyFont="1" applyFill="1" applyBorder="1" applyAlignment="1">
      <alignment horizontal="center" vertical="top" wrapText="1"/>
    </xf>
    <xf numFmtId="0" fontId="2" fillId="2" borderId="0" xfId="1" applyFont="1" applyFill="1" applyBorder="1" applyAlignment="1">
      <alignment horizontal="center" vertical="top" wrapText="1"/>
    </xf>
    <xf numFmtId="165" fontId="7" fillId="2" borderId="0" xfId="1" applyNumberFormat="1" applyFont="1" applyFill="1" applyBorder="1" applyAlignment="1">
      <alignment horizontal="center" vertical="top" wrapText="1"/>
    </xf>
    <xf numFmtId="165" fontId="2" fillId="2" borderId="0" xfId="1" applyNumberFormat="1" applyFont="1" applyFill="1" applyAlignment="1">
      <alignment horizontal="center" vertical="top" wrapText="1"/>
    </xf>
    <xf numFmtId="165" fontId="5" fillId="2" borderId="0" xfId="1" applyNumberFormat="1" applyFont="1" applyFill="1" applyAlignment="1">
      <alignment horizontal="center" vertical="top" wrapText="1"/>
    </xf>
    <xf numFmtId="0" fontId="10" fillId="2" borderId="1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left" vertical="top" wrapText="1"/>
    </xf>
    <xf numFmtId="0" fontId="10" fillId="2" borderId="5" xfId="1" applyFont="1" applyFill="1" applyBorder="1" applyAlignment="1">
      <alignment horizontal="center" vertical="top" wrapText="1"/>
    </xf>
    <xf numFmtId="0" fontId="11" fillId="2" borderId="1" xfId="1" applyFont="1" applyFill="1" applyBorder="1" applyAlignment="1">
      <alignment horizontal="center" vertical="top" wrapText="1"/>
    </xf>
    <xf numFmtId="0" fontId="10" fillId="2" borderId="7" xfId="1" applyFont="1" applyFill="1" applyBorder="1" applyAlignment="1">
      <alignment horizontal="center" vertical="top" wrapText="1"/>
    </xf>
    <xf numFmtId="0" fontId="5" fillId="2" borderId="0" xfId="1" applyFont="1" applyFill="1" applyAlignment="1">
      <alignment horizontal="center" vertical="top" wrapText="1"/>
    </xf>
    <xf numFmtId="0" fontId="6" fillId="2" borderId="0" xfId="1" applyFont="1" applyFill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left" vertical="top" wrapText="1"/>
    </xf>
    <xf numFmtId="0" fontId="10" fillId="2" borderId="5" xfId="1" applyFont="1" applyFill="1" applyBorder="1" applyAlignment="1">
      <alignment horizontal="left" vertical="top" wrapText="1"/>
    </xf>
    <xf numFmtId="0" fontId="10" fillId="2" borderId="7" xfId="1" applyFont="1" applyFill="1" applyBorder="1" applyAlignment="1">
      <alignment horizontal="left" vertical="top" wrapText="1"/>
    </xf>
    <xf numFmtId="0" fontId="10" fillId="2" borderId="5" xfId="1" applyFont="1" applyFill="1" applyBorder="1" applyAlignment="1">
      <alignment horizontal="center" vertical="top" wrapText="1"/>
    </xf>
    <xf numFmtId="0" fontId="10" fillId="2" borderId="7" xfId="1" applyFont="1" applyFill="1" applyBorder="1" applyAlignment="1">
      <alignment horizontal="center" vertical="top" wrapText="1"/>
    </xf>
    <xf numFmtId="0" fontId="11" fillId="2" borderId="2" xfId="1" applyFont="1" applyFill="1" applyBorder="1" applyAlignment="1">
      <alignment horizontal="center" vertical="top" wrapText="1"/>
    </xf>
    <xf numFmtId="0" fontId="11" fillId="2" borderId="3" xfId="1" applyFont="1" applyFill="1" applyBorder="1" applyAlignment="1">
      <alignment horizontal="center" vertical="top" wrapText="1"/>
    </xf>
    <xf numFmtId="0" fontId="11" fillId="2" borderId="4" xfId="1" applyFont="1" applyFill="1" applyBorder="1" applyAlignment="1">
      <alignment horizontal="center" vertical="top" wrapText="1"/>
    </xf>
    <xf numFmtId="0" fontId="11" fillId="2" borderId="5" xfId="1" applyFont="1" applyFill="1" applyBorder="1" applyAlignment="1">
      <alignment horizontal="left" vertical="top" wrapText="1"/>
    </xf>
    <xf numFmtId="0" fontId="11" fillId="2" borderId="7" xfId="1" applyFont="1" applyFill="1" applyBorder="1" applyAlignment="1">
      <alignment horizontal="left" vertical="top" wrapText="1"/>
    </xf>
    <xf numFmtId="0" fontId="11" fillId="2" borderId="6" xfId="1" applyFont="1" applyFill="1" applyBorder="1" applyAlignment="1">
      <alignment horizontal="left" vertical="top" wrapText="1"/>
    </xf>
    <xf numFmtId="0" fontId="10" fillId="2" borderId="6" xfId="1" applyFont="1" applyFill="1" applyBorder="1" applyAlignment="1">
      <alignment horizontal="left" vertical="top" wrapText="1"/>
    </xf>
    <xf numFmtId="0" fontId="10" fillId="2" borderId="8" xfId="1" applyFont="1" applyFill="1" applyBorder="1" applyAlignment="1">
      <alignment horizontal="center" vertical="top" wrapText="1"/>
    </xf>
    <xf numFmtId="0" fontId="10" fillId="2" borderId="0" xfId="1" applyFont="1" applyFill="1" applyBorder="1" applyAlignment="1">
      <alignment horizontal="center" vertical="top" wrapText="1"/>
    </xf>
    <xf numFmtId="0" fontId="10" fillId="2" borderId="9" xfId="1" applyFont="1" applyFill="1" applyBorder="1" applyAlignment="1">
      <alignment horizontal="center" vertical="top" wrapText="1"/>
    </xf>
    <xf numFmtId="0" fontId="12" fillId="2" borderId="6" xfId="0" applyFont="1" applyFill="1" applyBorder="1" applyAlignment="1">
      <alignment horizontal="center" vertical="top" wrapText="1"/>
    </xf>
    <xf numFmtId="0" fontId="10" fillId="2" borderId="5" xfId="0" applyNumberFormat="1" applyFont="1" applyFill="1" applyBorder="1" applyAlignment="1">
      <alignment horizontal="left" vertical="top" wrapText="1"/>
    </xf>
    <xf numFmtId="0" fontId="12" fillId="2" borderId="7" xfId="0" applyFont="1" applyFill="1" applyBorder="1" applyAlignment="1">
      <alignment horizontal="left" vertical="top" wrapText="1"/>
    </xf>
    <xf numFmtId="0" fontId="12" fillId="2" borderId="6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top" wrapText="1"/>
    </xf>
    <xf numFmtId="0" fontId="10" fillId="2" borderId="6" xfId="1" applyFont="1" applyFill="1" applyBorder="1" applyAlignment="1">
      <alignment horizontal="center" vertical="top" wrapText="1"/>
    </xf>
    <xf numFmtId="0" fontId="10" fillId="2" borderId="1" xfId="1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horizontal="left" vertical="top" wrapText="1"/>
    </xf>
    <xf numFmtId="0" fontId="10" fillId="2" borderId="7" xfId="0" applyNumberFormat="1" applyFont="1" applyFill="1" applyBorder="1" applyAlignment="1">
      <alignment horizontal="left" vertical="top" wrapText="1"/>
    </xf>
    <xf numFmtId="0" fontId="10" fillId="2" borderId="6" xfId="0" applyNumberFormat="1" applyFont="1" applyFill="1" applyBorder="1" applyAlignment="1">
      <alignment horizontal="left" vertical="top" wrapText="1"/>
    </xf>
    <xf numFmtId="0" fontId="11" fillId="2" borderId="6" xfId="0" applyFont="1" applyFill="1" applyBorder="1" applyAlignment="1">
      <alignment horizontal="left" vertical="top" wrapText="1"/>
    </xf>
    <xf numFmtId="0" fontId="13" fillId="2" borderId="5" xfId="0" applyFont="1" applyFill="1" applyBorder="1" applyAlignment="1">
      <alignment horizontal="left" vertical="top" wrapText="1"/>
    </xf>
    <xf numFmtId="0" fontId="13" fillId="2" borderId="6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left" vertical="top" wrapText="1"/>
    </xf>
    <xf numFmtId="0" fontId="13" fillId="2" borderId="7" xfId="0" applyFont="1" applyFill="1" applyBorder="1" applyAlignment="1">
      <alignment horizontal="left" vertical="top" wrapText="1"/>
    </xf>
    <xf numFmtId="0" fontId="4" fillId="2" borderId="0" xfId="1" applyFont="1" applyFill="1" applyAlignment="1">
      <alignment horizontal="left" vertical="top" wrapText="1"/>
    </xf>
    <xf numFmtId="0" fontId="4" fillId="2" borderId="0" xfId="1" applyFont="1" applyFill="1" applyBorder="1" applyAlignment="1">
      <alignment horizontal="left" vertical="top" wrapText="1"/>
    </xf>
    <xf numFmtId="0" fontId="4" fillId="2" borderId="0" xfId="1" applyFont="1" applyFill="1" applyAlignment="1">
      <alignment horizontal="left" vertical="center" wrapText="1"/>
    </xf>
    <xf numFmtId="0" fontId="5" fillId="2" borderId="0" xfId="1" applyFont="1" applyFill="1" applyAlignment="1">
      <alignment horizontal="center" vertical="top" wrapText="1"/>
    </xf>
    <xf numFmtId="0" fontId="6" fillId="2" borderId="0" xfId="1" applyFont="1" applyFill="1" applyAlignment="1">
      <alignment horizontal="center" vertical="top" wrapText="1"/>
    </xf>
    <xf numFmtId="0" fontId="13" fillId="2" borderId="1" xfId="0" applyFont="1" applyFill="1" applyBorder="1" applyAlignment="1">
      <alignment horizontal="left" vertical="top" wrapText="1"/>
    </xf>
    <xf numFmtId="0" fontId="12" fillId="2" borderId="7" xfId="0" applyFont="1" applyFill="1" applyBorder="1" applyAlignment="1">
      <alignment horizontal="center" vertical="top" wrapText="1"/>
    </xf>
    <xf numFmtId="0" fontId="11" fillId="2" borderId="1" xfId="1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horizontal="left" vertical="top" wrapText="1"/>
    </xf>
    <xf numFmtId="0" fontId="10" fillId="2" borderId="6" xfId="0" applyFont="1" applyFill="1" applyBorder="1" applyAlignment="1">
      <alignment horizontal="left" vertical="top" wrapText="1"/>
    </xf>
  </cellXfs>
  <cellStyles count="3">
    <cellStyle name="Звичайний" xfId="0" builtinId="0"/>
    <cellStyle name="Звичайний 2" xfId="1"/>
    <cellStyle name="Фінансови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93"/>
  <sheetViews>
    <sheetView tabSelected="1" view="pageBreakPreview" topLeftCell="A74" zoomScaleNormal="100" zoomScaleSheetLayoutView="100" workbookViewId="0">
      <selection activeCell="A9" sqref="A9:H9"/>
    </sheetView>
  </sheetViews>
  <sheetFormatPr defaultColWidth="9.140625" defaultRowHeight="12.75" x14ac:dyDescent="0.25"/>
  <cols>
    <col min="1" max="1" width="33.7109375" style="1" customWidth="1"/>
    <col min="2" max="2" width="32.85546875" style="1" customWidth="1"/>
    <col min="3" max="3" width="25.28515625" style="5" customWidth="1"/>
    <col min="4" max="4" width="22.28515625" style="5" customWidth="1"/>
    <col min="5" max="5" width="14.85546875" style="5" customWidth="1"/>
    <col min="6" max="6" width="16.85546875" style="5" customWidth="1"/>
    <col min="7" max="7" width="16.140625" style="5" customWidth="1"/>
    <col min="8" max="8" width="14.5703125" style="5" customWidth="1"/>
    <col min="9" max="9" width="12.42578125" style="1" customWidth="1"/>
    <col min="10" max="10" width="9.140625" style="1"/>
    <col min="11" max="11" width="10.85546875" style="1" customWidth="1"/>
    <col min="12" max="12" width="13.5703125" style="1" bestFit="1" customWidth="1"/>
    <col min="13" max="16384" width="9.140625" style="1"/>
  </cols>
  <sheetData>
    <row r="1" spans="1:9" ht="23.25" x14ac:dyDescent="0.25">
      <c r="C1" s="2"/>
      <c r="D1" s="2"/>
      <c r="E1" s="2"/>
      <c r="F1" s="81" t="s">
        <v>0</v>
      </c>
      <c r="G1" s="81"/>
      <c r="H1" s="81"/>
    </row>
    <row r="2" spans="1:9" ht="23.25" x14ac:dyDescent="0.25">
      <c r="C2" s="2"/>
      <c r="D2" s="2"/>
      <c r="E2" s="2"/>
      <c r="F2" s="81" t="s">
        <v>1</v>
      </c>
      <c r="G2" s="81"/>
      <c r="H2" s="81"/>
    </row>
    <row r="3" spans="1:9" ht="23.25" x14ac:dyDescent="0.25">
      <c r="C3" s="2"/>
      <c r="D3" s="2"/>
      <c r="E3" s="2"/>
      <c r="F3" s="82" t="s">
        <v>2</v>
      </c>
      <c r="G3" s="82"/>
      <c r="H3" s="82"/>
    </row>
    <row r="4" spans="1:9" ht="23.25" x14ac:dyDescent="0.25">
      <c r="C4" s="2"/>
      <c r="D4" s="2"/>
      <c r="E4" s="2"/>
      <c r="F4" s="43"/>
      <c r="G4" s="43"/>
      <c r="H4" s="43"/>
    </row>
    <row r="5" spans="1:9" s="3" customFormat="1" ht="25.5" customHeight="1" x14ac:dyDescent="0.25">
      <c r="C5" s="2"/>
      <c r="D5" s="2"/>
      <c r="E5" s="2"/>
      <c r="F5" s="81" t="s">
        <v>3</v>
      </c>
      <c r="G5" s="81"/>
      <c r="H5" s="81"/>
    </row>
    <row r="6" spans="1:9" s="3" customFormat="1" ht="141" customHeight="1" x14ac:dyDescent="0.25">
      <c r="C6" s="4"/>
      <c r="D6" s="4"/>
      <c r="E6" s="4"/>
      <c r="F6" s="83" t="s">
        <v>34</v>
      </c>
      <c r="G6" s="83"/>
      <c r="H6" s="83"/>
    </row>
    <row r="7" spans="1:9" x14ac:dyDescent="0.25">
      <c r="I7" s="6"/>
    </row>
    <row r="8" spans="1:9" s="3" customFormat="1" ht="22.5" x14ac:dyDescent="0.25">
      <c r="A8" s="84" t="s">
        <v>4</v>
      </c>
      <c r="B8" s="84"/>
      <c r="C8" s="84"/>
      <c r="D8" s="84"/>
      <c r="E8" s="84"/>
      <c r="F8" s="84"/>
      <c r="G8" s="84"/>
      <c r="H8" s="84"/>
    </row>
    <row r="9" spans="1:9" s="3" customFormat="1" ht="20.25" x14ac:dyDescent="0.25">
      <c r="A9" s="85" t="s">
        <v>35</v>
      </c>
      <c r="B9" s="85"/>
      <c r="C9" s="85"/>
      <c r="D9" s="85"/>
      <c r="E9" s="85"/>
      <c r="F9" s="85"/>
      <c r="G9" s="85"/>
      <c r="H9" s="85"/>
    </row>
    <row r="10" spans="1:9" s="3" customFormat="1" ht="9.75" customHeight="1" x14ac:dyDescent="0.25">
      <c r="A10" s="48"/>
      <c r="B10" s="48"/>
      <c r="C10" s="48"/>
      <c r="D10" s="48"/>
      <c r="E10" s="48"/>
      <c r="F10" s="48"/>
      <c r="G10" s="48"/>
      <c r="H10" s="48"/>
    </row>
    <row r="12" spans="1:9" s="7" customFormat="1" ht="19.5" customHeight="1" x14ac:dyDescent="0.25">
      <c r="A12" s="71" t="s">
        <v>5</v>
      </c>
      <c r="B12" s="71" t="s">
        <v>6</v>
      </c>
      <c r="C12" s="71" t="s">
        <v>7</v>
      </c>
      <c r="D12" s="71" t="s">
        <v>8</v>
      </c>
      <c r="E12" s="71" t="s">
        <v>9</v>
      </c>
      <c r="F12" s="71"/>
      <c r="G12" s="71"/>
      <c r="H12" s="71"/>
    </row>
    <row r="13" spans="1:9" s="7" customFormat="1" ht="15.75" x14ac:dyDescent="0.25">
      <c r="A13" s="71"/>
      <c r="B13" s="71"/>
      <c r="C13" s="71"/>
      <c r="D13" s="71"/>
      <c r="E13" s="71" t="s">
        <v>10</v>
      </c>
      <c r="F13" s="71" t="s">
        <v>11</v>
      </c>
      <c r="G13" s="71"/>
      <c r="H13" s="71"/>
    </row>
    <row r="14" spans="1:9" s="7" customFormat="1" ht="45.75" customHeight="1" x14ac:dyDescent="0.25">
      <c r="A14" s="71"/>
      <c r="B14" s="71"/>
      <c r="C14" s="71"/>
      <c r="D14" s="71"/>
      <c r="E14" s="71"/>
      <c r="F14" s="42">
        <v>2019</v>
      </c>
      <c r="G14" s="42">
        <v>2020</v>
      </c>
      <c r="H14" s="42">
        <v>2021</v>
      </c>
    </row>
    <row r="15" spans="1:9" s="7" customFormat="1" ht="15.75" x14ac:dyDescent="0.25">
      <c r="A15" s="42">
        <v>1</v>
      </c>
      <c r="B15" s="42">
        <v>2</v>
      </c>
      <c r="C15" s="42">
        <v>3</v>
      </c>
      <c r="D15" s="42">
        <v>4</v>
      </c>
      <c r="E15" s="42">
        <v>5</v>
      </c>
      <c r="F15" s="42">
        <v>6</v>
      </c>
      <c r="G15" s="42">
        <v>7</v>
      </c>
      <c r="H15" s="42">
        <v>8</v>
      </c>
    </row>
    <row r="16" spans="1:9" s="7" customFormat="1" ht="15.75" x14ac:dyDescent="0.25">
      <c r="A16" s="55" t="s">
        <v>28</v>
      </c>
      <c r="B16" s="56"/>
      <c r="C16" s="56"/>
      <c r="D16" s="56"/>
      <c r="E16" s="56"/>
      <c r="F16" s="56"/>
      <c r="G16" s="56"/>
      <c r="H16" s="57"/>
    </row>
    <row r="17" spans="1:10" s="7" customFormat="1" ht="15.75" x14ac:dyDescent="0.25">
      <c r="A17" s="58" t="s">
        <v>28</v>
      </c>
      <c r="B17" s="51" t="s">
        <v>24</v>
      </c>
      <c r="C17" s="45"/>
      <c r="D17" s="62" t="s">
        <v>13</v>
      </c>
      <c r="E17" s="8">
        <f>SUM(F17:H17)</f>
        <v>212525.54499999998</v>
      </c>
      <c r="F17" s="8">
        <f>SUM(F18:F23)</f>
        <v>56340.635999999999</v>
      </c>
      <c r="G17" s="8">
        <f t="shared" ref="G17:H17" si="0">SUM(G18:G23)</f>
        <v>68000</v>
      </c>
      <c r="H17" s="8">
        <f t="shared" si="0"/>
        <v>88184.909</v>
      </c>
      <c r="I17" s="9"/>
    </row>
    <row r="18" spans="1:10" s="7" customFormat="1" ht="47.25" x14ac:dyDescent="0.25">
      <c r="A18" s="59"/>
      <c r="B18" s="52"/>
      <c r="C18" s="44" t="s">
        <v>12</v>
      </c>
      <c r="D18" s="63"/>
      <c r="E18" s="10">
        <f>F18+G18+H18</f>
        <v>37862.622000000003</v>
      </c>
      <c r="F18" s="11">
        <f>18400-0.022-8700+200</f>
        <v>9899.9779999999992</v>
      </c>
      <c r="G18" s="11">
        <v>10000</v>
      </c>
      <c r="H18" s="11">
        <v>17962.644</v>
      </c>
    </row>
    <row r="19" spans="1:10" s="7" customFormat="1" ht="65.25" customHeight="1" x14ac:dyDescent="0.25">
      <c r="A19" s="59"/>
      <c r="B19" s="52"/>
      <c r="C19" s="44" t="s">
        <v>14</v>
      </c>
      <c r="D19" s="63"/>
      <c r="E19" s="12">
        <f t="shared" ref="E19:E26" si="1">SUM(F19:H19)</f>
        <v>69725.266999999993</v>
      </c>
      <c r="F19" s="12">
        <f>217.339+33.356-217.339+200-77.917</f>
        <v>155.43899999999999</v>
      </c>
      <c r="G19" s="10">
        <v>30000</v>
      </c>
      <c r="H19" s="10">
        <v>39569.828000000001</v>
      </c>
    </row>
    <row r="20" spans="1:10" s="7" customFormat="1" ht="63" x14ac:dyDescent="0.2">
      <c r="A20" s="59"/>
      <c r="B20" s="52"/>
      <c r="C20" s="44" t="s">
        <v>16</v>
      </c>
      <c r="D20" s="63"/>
      <c r="E20" s="12">
        <f>SUM(F20:H20)</f>
        <v>26772.953000000001</v>
      </c>
      <c r="F20" s="12">
        <f>7334.001+797.538+297.781-70.942+2339.2+134.946</f>
        <v>10832.524000000001</v>
      </c>
      <c r="G20" s="10">
        <v>8000</v>
      </c>
      <c r="H20" s="10">
        <v>7940.4290000000001</v>
      </c>
      <c r="I20" s="9"/>
      <c r="J20" s="13"/>
    </row>
    <row r="21" spans="1:10" s="7" customFormat="1" ht="63.75" customHeight="1" x14ac:dyDescent="0.25">
      <c r="A21" s="59"/>
      <c r="B21" s="52"/>
      <c r="C21" s="44" t="s">
        <v>17</v>
      </c>
      <c r="D21" s="63"/>
      <c r="E21" s="12">
        <f t="shared" si="1"/>
        <v>10204.907000000001</v>
      </c>
      <c r="F21" s="12">
        <f>6864.492+2399.763+114.854+3167.69+170-2105.577-188.151+115.59-333.754</f>
        <v>10204.907000000001</v>
      </c>
      <c r="G21" s="10">
        <v>0</v>
      </c>
      <c r="H21" s="10">
        <v>0</v>
      </c>
    </row>
    <row r="22" spans="1:10" s="7" customFormat="1" ht="66" customHeight="1" x14ac:dyDescent="0.25">
      <c r="A22" s="59"/>
      <c r="B22" s="52"/>
      <c r="C22" s="44" t="s">
        <v>15</v>
      </c>
      <c r="D22" s="63"/>
      <c r="E22" s="12">
        <f t="shared" si="1"/>
        <v>201.70100000000002</v>
      </c>
      <c r="F22" s="12">
        <f>82.622+69.591-50.512+500-400</f>
        <v>201.70100000000002</v>
      </c>
      <c r="G22" s="10">
        <v>0</v>
      </c>
      <c r="H22" s="10">
        <v>0</v>
      </c>
    </row>
    <row r="23" spans="1:10" s="7" customFormat="1" ht="47.25" x14ac:dyDescent="0.25">
      <c r="A23" s="60"/>
      <c r="B23" s="61"/>
      <c r="C23" s="14" t="s">
        <v>18</v>
      </c>
      <c r="D23" s="64"/>
      <c r="E23" s="12">
        <f t="shared" si="1"/>
        <v>67758.095000000001</v>
      </c>
      <c r="F23" s="10">
        <f>12460.904+6000+707.511+1927+116.639-18.867+3852.9</f>
        <v>25046.087000000003</v>
      </c>
      <c r="G23" s="10">
        <v>20000</v>
      </c>
      <c r="H23" s="10">
        <v>22712.008000000002</v>
      </c>
      <c r="I23" s="9"/>
    </row>
    <row r="24" spans="1:10" s="7" customFormat="1" ht="15.75" x14ac:dyDescent="0.25">
      <c r="A24" s="58" t="s">
        <v>25</v>
      </c>
      <c r="B24" s="51" t="s">
        <v>24</v>
      </c>
      <c r="C24" s="46"/>
      <c r="D24" s="53" t="s">
        <v>13</v>
      </c>
      <c r="E24" s="15">
        <f>SUM(F24:H24)</f>
        <v>1800</v>
      </c>
      <c r="F24" s="8">
        <f>SUM(F25:F26)</f>
        <v>1800</v>
      </c>
      <c r="G24" s="15">
        <v>0</v>
      </c>
      <c r="H24" s="8">
        <v>0</v>
      </c>
      <c r="I24" s="9"/>
    </row>
    <row r="25" spans="1:10" s="7" customFormat="1" ht="47.25" x14ac:dyDescent="0.25">
      <c r="A25" s="59"/>
      <c r="B25" s="52"/>
      <c r="C25" s="14" t="s">
        <v>18</v>
      </c>
      <c r="D25" s="54"/>
      <c r="E25" s="10">
        <f>SUM(F25:H25)</f>
        <v>1500</v>
      </c>
      <c r="F25" s="10">
        <v>1500</v>
      </c>
      <c r="G25" s="10">
        <v>0</v>
      </c>
      <c r="H25" s="10">
        <v>0</v>
      </c>
      <c r="I25" s="9"/>
    </row>
    <row r="26" spans="1:10" s="7" customFormat="1" ht="67.5" customHeight="1" x14ac:dyDescent="0.25">
      <c r="A26" s="59"/>
      <c r="B26" s="52"/>
      <c r="C26" s="14" t="s">
        <v>17</v>
      </c>
      <c r="D26" s="54"/>
      <c r="E26" s="12">
        <f t="shared" si="1"/>
        <v>300</v>
      </c>
      <c r="F26" s="10">
        <v>300</v>
      </c>
      <c r="G26" s="10">
        <v>0</v>
      </c>
      <c r="H26" s="10">
        <v>0</v>
      </c>
    </row>
    <row r="27" spans="1:10" ht="15.75" x14ac:dyDescent="0.25">
      <c r="A27" s="69" t="s">
        <v>29</v>
      </c>
      <c r="B27" s="69"/>
      <c r="C27" s="69"/>
      <c r="D27" s="69"/>
      <c r="E27" s="69"/>
      <c r="F27" s="69"/>
      <c r="G27" s="69"/>
      <c r="H27" s="69"/>
      <c r="I27" s="6"/>
    </row>
    <row r="28" spans="1:10" ht="15.75" x14ac:dyDescent="0.25">
      <c r="A28" s="72" t="s">
        <v>30</v>
      </c>
      <c r="B28" s="66" t="s">
        <v>36</v>
      </c>
      <c r="C28" s="53" t="s">
        <v>19</v>
      </c>
      <c r="D28" s="53" t="s">
        <v>13</v>
      </c>
      <c r="E28" s="15">
        <f>SUM(F28:H28)</f>
        <v>42411.298999999999</v>
      </c>
      <c r="F28" s="15">
        <f>SUM(F29:F33)</f>
        <v>30867.645</v>
      </c>
      <c r="G28" s="15">
        <f>SUM(G30:G33)</f>
        <v>11543.654</v>
      </c>
      <c r="H28" s="15">
        <f>SUM(H30:H33)</f>
        <v>0</v>
      </c>
      <c r="I28" s="6"/>
    </row>
    <row r="29" spans="1:10" ht="34.5" customHeight="1" x14ac:dyDescent="0.25">
      <c r="A29" s="73"/>
      <c r="B29" s="74"/>
      <c r="C29" s="65"/>
      <c r="D29" s="54"/>
      <c r="E29" s="12">
        <f>SUM(F29:H29)</f>
        <v>6814.1059999999998</v>
      </c>
      <c r="F29" s="12">
        <f>8910-2095.894</f>
        <v>6814.1059999999998</v>
      </c>
      <c r="G29" s="10">
        <v>0</v>
      </c>
      <c r="H29" s="10">
        <v>0</v>
      </c>
      <c r="I29" s="6"/>
    </row>
    <row r="30" spans="1:10" ht="64.5" customHeight="1" x14ac:dyDescent="0.25">
      <c r="A30" s="73"/>
      <c r="B30" s="74"/>
      <c r="C30" s="44" t="s">
        <v>15</v>
      </c>
      <c r="D30" s="54"/>
      <c r="E30" s="12">
        <f t="shared" ref="E30:E33" si="2">SUM(F30:H30)</f>
        <v>17807.010000000002</v>
      </c>
      <c r="F30" s="12">
        <f>6665.323+2364.582+4609-3071.554-379.985</f>
        <v>10187.366</v>
      </c>
      <c r="G30" s="16">
        <f>12228.644-4609</f>
        <v>7619.6440000000002</v>
      </c>
      <c r="H30" s="10">
        <v>0</v>
      </c>
      <c r="I30" s="6"/>
    </row>
    <row r="31" spans="1:10" ht="40.5" hidden="1" customHeight="1" x14ac:dyDescent="0.25">
      <c r="A31" s="73"/>
      <c r="B31" s="74"/>
      <c r="C31" s="14" t="s">
        <v>17</v>
      </c>
      <c r="D31" s="54"/>
      <c r="E31" s="12">
        <f t="shared" si="2"/>
        <v>0</v>
      </c>
      <c r="F31" s="12">
        <f>3631.883-3631.883</f>
        <v>0</v>
      </c>
      <c r="G31" s="10">
        <v>0</v>
      </c>
      <c r="H31" s="10">
        <v>0</v>
      </c>
      <c r="I31" s="6"/>
    </row>
    <row r="32" spans="1:10" ht="47.25" x14ac:dyDescent="0.25">
      <c r="A32" s="73"/>
      <c r="B32" s="74"/>
      <c r="C32" s="14" t="s">
        <v>18</v>
      </c>
      <c r="D32" s="54"/>
      <c r="E32" s="12">
        <f t="shared" si="2"/>
        <v>16566.756000000001</v>
      </c>
      <c r="F32" s="12">
        <f>10000+5269.399-1927-66.509-774+140.856</f>
        <v>12642.746000000001</v>
      </c>
      <c r="G32" s="10">
        <v>3924.01</v>
      </c>
      <c r="H32" s="10">
        <v>0</v>
      </c>
      <c r="I32" s="6"/>
    </row>
    <row r="33" spans="1:13" ht="63" x14ac:dyDescent="0.25">
      <c r="A33" s="73"/>
      <c r="B33" s="75"/>
      <c r="C33" s="44" t="s">
        <v>16</v>
      </c>
      <c r="D33" s="54"/>
      <c r="E33" s="12">
        <f t="shared" si="2"/>
        <v>1223.4269999999999</v>
      </c>
      <c r="F33" s="12">
        <f>663.256-663.256+974.903+344.476-95.952</f>
        <v>1223.4269999999999</v>
      </c>
      <c r="G33" s="10">
        <v>0</v>
      </c>
      <c r="H33" s="10">
        <v>0</v>
      </c>
      <c r="I33" s="6"/>
    </row>
    <row r="34" spans="1:13" s="18" customFormat="1" ht="15.75" x14ac:dyDescent="0.25">
      <c r="A34" s="72" t="s">
        <v>33</v>
      </c>
      <c r="B34" s="66" t="s">
        <v>39</v>
      </c>
      <c r="C34" s="53" t="s">
        <v>19</v>
      </c>
      <c r="D34" s="53" t="s">
        <v>13</v>
      </c>
      <c r="E34" s="17">
        <f t="shared" ref="E34" si="3">F34+G34+H34</f>
        <v>70014.022233600001</v>
      </c>
      <c r="F34" s="17">
        <f>SUM(F35:F41)</f>
        <v>22122.731999999996</v>
      </c>
      <c r="G34" s="17">
        <f>SUM(G35:G54)</f>
        <v>23361.604992</v>
      </c>
      <c r="H34" s="17">
        <f>SUM(H35:H54)</f>
        <v>24529.6852416</v>
      </c>
    </row>
    <row r="35" spans="1:13" s="18" customFormat="1" ht="36" customHeight="1" x14ac:dyDescent="0.25">
      <c r="A35" s="73"/>
      <c r="B35" s="67"/>
      <c r="C35" s="65"/>
      <c r="D35" s="54"/>
      <c r="E35" s="19">
        <f>F35+G35+H35</f>
        <v>6352.8612800000001</v>
      </c>
      <c r="F35" s="19">
        <f>2100-92.65</f>
        <v>2007.35</v>
      </c>
      <c r="G35" s="19">
        <f>F35*1.056</f>
        <v>2119.7615999999998</v>
      </c>
      <c r="H35" s="19">
        <f>G35*1.05</f>
        <v>2225.7496799999999</v>
      </c>
    </row>
    <row r="36" spans="1:13" s="18" customFormat="1" ht="47.25" x14ac:dyDescent="0.25">
      <c r="A36" s="73"/>
      <c r="B36" s="67"/>
      <c r="C36" s="44" t="s">
        <v>12</v>
      </c>
      <c r="D36" s="54"/>
      <c r="E36" s="19">
        <f t="shared" ref="E36:E41" si="4">F36+G36+H36</f>
        <v>7116.2964896000012</v>
      </c>
      <c r="F36" s="19">
        <f>2300-51.423</f>
        <v>2248.5770000000002</v>
      </c>
      <c r="G36" s="19">
        <f t="shared" ref="G36:G41" si="5">F36*1.056</f>
        <v>2374.4973120000004</v>
      </c>
      <c r="H36" s="19">
        <f t="shared" ref="H36:H41" si="6">G36*1.05</f>
        <v>2493.2221776000006</v>
      </c>
    </row>
    <row r="37" spans="1:13" s="18" customFormat="1" ht="63.75" customHeight="1" x14ac:dyDescent="0.25">
      <c r="A37" s="73"/>
      <c r="B37" s="67"/>
      <c r="C37" s="44" t="s">
        <v>14</v>
      </c>
      <c r="D37" s="54"/>
      <c r="E37" s="19">
        <f t="shared" si="4"/>
        <v>13515.768943999999</v>
      </c>
      <c r="F37" s="19">
        <f>4300-29.345</f>
        <v>4270.6549999999997</v>
      </c>
      <c r="G37" s="19">
        <f t="shared" si="5"/>
        <v>4509.8116799999998</v>
      </c>
      <c r="H37" s="19">
        <f t="shared" si="6"/>
        <v>4735.3022639999999</v>
      </c>
    </row>
    <row r="38" spans="1:13" s="18" customFormat="1" ht="65.25" customHeight="1" x14ac:dyDescent="0.25">
      <c r="A38" s="73"/>
      <c r="B38" s="67"/>
      <c r="C38" s="44" t="s">
        <v>15</v>
      </c>
      <c r="D38" s="54"/>
      <c r="E38" s="19">
        <f t="shared" si="4"/>
        <v>8489.2943328000001</v>
      </c>
      <c r="F38" s="19">
        <f>2000+1000-317.589</f>
        <v>2682.4110000000001</v>
      </c>
      <c r="G38" s="19">
        <f t="shared" si="5"/>
        <v>2832.6260160000002</v>
      </c>
      <c r="H38" s="19">
        <f t="shared" si="6"/>
        <v>2974.2573168000004</v>
      </c>
    </row>
    <row r="39" spans="1:13" s="18" customFormat="1" ht="66" customHeight="1" x14ac:dyDescent="0.25">
      <c r="A39" s="73"/>
      <c r="B39" s="67"/>
      <c r="C39" s="14" t="s">
        <v>17</v>
      </c>
      <c r="D39" s="54"/>
      <c r="E39" s="19">
        <f t="shared" si="4"/>
        <v>16568.886316800003</v>
      </c>
      <c r="F39" s="19">
        <f>2300+1000+2000-8.597+2.334-58.371</f>
        <v>5235.366</v>
      </c>
      <c r="G39" s="19">
        <f t="shared" si="5"/>
        <v>5528.5464959999999</v>
      </c>
      <c r="H39" s="19">
        <f t="shared" si="6"/>
        <v>5804.9738207999999</v>
      </c>
    </row>
    <row r="40" spans="1:13" s="18" customFormat="1" ht="47.25" x14ac:dyDescent="0.25">
      <c r="A40" s="73"/>
      <c r="B40" s="67"/>
      <c r="C40" s="14" t="s">
        <v>18</v>
      </c>
      <c r="D40" s="54"/>
      <c r="E40" s="19">
        <f t="shared" si="4"/>
        <v>14975.906390400001</v>
      </c>
      <c r="F40" s="19">
        <f>2300+2500-67.977</f>
        <v>4732.0230000000001</v>
      </c>
      <c r="G40" s="19">
        <f t="shared" si="5"/>
        <v>4997.0162880000007</v>
      </c>
      <c r="H40" s="19">
        <f t="shared" si="6"/>
        <v>5246.8671024000014</v>
      </c>
    </row>
    <row r="41" spans="1:13" s="18" customFormat="1" ht="63" x14ac:dyDescent="0.25">
      <c r="A41" s="73"/>
      <c r="B41" s="68"/>
      <c r="C41" s="14" t="s">
        <v>16</v>
      </c>
      <c r="D41" s="54"/>
      <c r="E41" s="19">
        <f t="shared" si="4"/>
        <v>2995.0084800000004</v>
      </c>
      <c r="F41" s="19">
        <f>1000-53.65</f>
        <v>946.35</v>
      </c>
      <c r="G41" s="19">
        <f t="shared" si="5"/>
        <v>999.3456000000001</v>
      </c>
      <c r="H41" s="19">
        <f t="shared" si="6"/>
        <v>1049.3128800000002</v>
      </c>
      <c r="M41" s="50"/>
    </row>
    <row r="42" spans="1:13" s="18" customFormat="1" ht="15.75" x14ac:dyDescent="0.25">
      <c r="A42" s="73"/>
      <c r="B42" s="77" t="s">
        <v>38</v>
      </c>
      <c r="C42" s="14"/>
      <c r="D42" s="54"/>
      <c r="E42" s="20">
        <f>F42</f>
        <v>7459.9470000000001</v>
      </c>
      <c r="F42" s="17">
        <f>SUM(F43:F51)</f>
        <v>7459.9470000000001</v>
      </c>
      <c r="G42" s="20"/>
      <c r="H42" s="17"/>
      <c r="M42" s="50"/>
    </row>
    <row r="43" spans="1:13" s="18" customFormat="1" ht="63" x14ac:dyDescent="0.25">
      <c r="A43" s="73"/>
      <c r="B43" s="80"/>
      <c r="C43" s="14" t="s">
        <v>19</v>
      </c>
      <c r="D43" s="54"/>
      <c r="E43" s="21">
        <f>F43</f>
        <v>2068.52</v>
      </c>
      <c r="F43" s="19">
        <f>600+2094.089-221.321-354.248-50</f>
        <v>2068.52</v>
      </c>
      <c r="G43" s="21"/>
      <c r="H43" s="19"/>
      <c r="M43" s="50"/>
    </row>
    <row r="44" spans="1:13" s="18" customFormat="1" ht="47.25" x14ac:dyDescent="0.25">
      <c r="A44" s="73"/>
      <c r="B44" s="80"/>
      <c r="C44" s="14" t="s">
        <v>12</v>
      </c>
      <c r="D44" s="54"/>
      <c r="E44" s="21">
        <f t="shared" ref="E44:E51" si="7">F44</f>
        <v>521.46600000000001</v>
      </c>
      <c r="F44" s="19">
        <f>600-1.569-76.965</f>
        <v>521.46600000000001</v>
      </c>
      <c r="G44" s="21"/>
      <c r="H44" s="19"/>
      <c r="M44" s="50"/>
    </row>
    <row r="45" spans="1:13" s="18" customFormat="1" ht="63.75" customHeight="1" x14ac:dyDescent="0.25">
      <c r="A45" s="73"/>
      <c r="B45" s="80"/>
      <c r="C45" s="14" t="s">
        <v>14</v>
      </c>
      <c r="D45" s="54"/>
      <c r="E45" s="21">
        <f t="shared" si="7"/>
        <v>598.55100000000004</v>
      </c>
      <c r="F45" s="19">
        <f>600-1.449</f>
        <v>598.55100000000004</v>
      </c>
      <c r="G45" s="21"/>
      <c r="H45" s="19"/>
      <c r="M45" s="50"/>
    </row>
    <row r="46" spans="1:13" s="18" customFormat="1" ht="64.5" customHeight="1" x14ac:dyDescent="0.25">
      <c r="A46" s="73"/>
      <c r="B46" s="80"/>
      <c r="C46" s="14" t="s">
        <v>15</v>
      </c>
      <c r="D46" s="54"/>
      <c r="E46" s="21">
        <f t="shared" si="7"/>
        <v>526.19100000000003</v>
      </c>
      <c r="F46" s="19">
        <f>600-73.809</f>
        <v>526.19100000000003</v>
      </c>
      <c r="G46" s="21"/>
      <c r="H46" s="19"/>
      <c r="M46" s="50"/>
    </row>
    <row r="47" spans="1:13" s="18" customFormat="1" ht="66" customHeight="1" x14ac:dyDescent="0.25">
      <c r="A47" s="73"/>
      <c r="B47" s="80"/>
      <c r="C47" s="14" t="s">
        <v>17</v>
      </c>
      <c r="D47" s="54"/>
      <c r="E47" s="21">
        <f t="shared" si="7"/>
        <v>513.68400000000008</v>
      </c>
      <c r="F47" s="19">
        <f>600-2.334-81.471-2.511</f>
        <v>513.68400000000008</v>
      </c>
      <c r="G47" s="21"/>
      <c r="H47" s="19"/>
      <c r="M47" s="50"/>
    </row>
    <row r="48" spans="1:13" s="18" customFormat="1" ht="47.25" x14ac:dyDescent="0.25">
      <c r="A48" s="73"/>
      <c r="B48" s="80"/>
      <c r="C48" s="14" t="s">
        <v>18</v>
      </c>
      <c r="D48" s="54"/>
      <c r="E48" s="21">
        <f t="shared" si="7"/>
        <v>717.64400000000001</v>
      </c>
      <c r="F48" s="19">
        <f>600+200-80.058-2.298</f>
        <v>717.64400000000001</v>
      </c>
      <c r="G48" s="21"/>
      <c r="H48" s="19"/>
      <c r="M48" s="50"/>
    </row>
    <row r="49" spans="1:13" s="18" customFormat="1" ht="63" x14ac:dyDescent="0.25">
      <c r="A49" s="73"/>
      <c r="B49" s="78"/>
      <c r="C49" s="14" t="s">
        <v>16</v>
      </c>
      <c r="D49" s="54"/>
      <c r="E49" s="21">
        <f t="shared" si="7"/>
        <v>535.29500000000007</v>
      </c>
      <c r="F49" s="19">
        <f>600-1.453-63.252</f>
        <v>535.29500000000007</v>
      </c>
      <c r="G49" s="21"/>
      <c r="H49" s="19"/>
      <c r="M49" s="50"/>
    </row>
    <row r="50" spans="1:13" s="18" customFormat="1" ht="65.25" customHeight="1" x14ac:dyDescent="0.25">
      <c r="A50" s="73"/>
      <c r="B50" s="77" t="s">
        <v>46</v>
      </c>
      <c r="C50" s="14" t="s">
        <v>17</v>
      </c>
      <c r="D50" s="54"/>
      <c r="E50" s="21">
        <f t="shared" si="7"/>
        <v>985.096</v>
      </c>
      <c r="F50" s="19">
        <f>1000-6.624-8.28</f>
        <v>985.096</v>
      </c>
      <c r="G50" s="21"/>
      <c r="H50" s="19"/>
      <c r="M50" s="50"/>
    </row>
    <row r="51" spans="1:13" s="18" customFormat="1" ht="63" x14ac:dyDescent="0.25">
      <c r="A51" s="76"/>
      <c r="B51" s="78"/>
      <c r="C51" s="14" t="s">
        <v>16</v>
      </c>
      <c r="D51" s="70"/>
      <c r="E51" s="21">
        <f t="shared" si="7"/>
        <v>993.5</v>
      </c>
      <c r="F51" s="19">
        <f>1000-6.5</f>
        <v>993.5</v>
      </c>
      <c r="G51" s="21"/>
      <c r="H51" s="19"/>
      <c r="M51" s="50"/>
    </row>
    <row r="52" spans="1:13" s="7" customFormat="1" ht="15.75" x14ac:dyDescent="0.25">
      <c r="A52" s="58" t="s">
        <v>25</v>
      </c>
      <c r="B52" s="51" t="s">
        <v>37</v>
      </c>
      <c r="C52" s="46"/>
      <c r="D52" s="53" t="s">
        <v>13</v>
      </c>
      <c r="E52" s="15">
        <f>SUM(F52:H52)</f>
        <v>1300</v>
      </c>
      <c r="F52" s="8">
        <f>SUM(F53:F53)</f>
        <v>1300</v>
      </c>
      <c r="G52" s="15">
        <v>0</v>
      </c>
      <c r="H52" s="8">
        <v>0</v>
      </c>
      <c r="I52" s="9"/>
      <c r="M52" s="50"/>
    </row>
    <row r="53" spans="1:13" s="7" customFormat="1" ht="65.25" customHeight="1" x14ac:dyDescent="0.25">
      <c r="A53" s="59"/>
      <c r="B53" s="52"/>
      <c r="C53" s="14" t="s">
        <v>17</v>
      </c>
      <c r="D53" s="54"/>
      <c r="E53" s="12">
        <f t="shared" ref="E53" si="8">SUM(F53:H53)</f>
        <v>1300</v>
      </c>
      <c r="F53" s="10">
        <v>1300</v>
      </c>
      <c r="G53" s="10">
        <v>0</v>
      </c>
      <c r="H53" s="10">
        <v>0</v>
      </c>
      <c r="M53" s="50"/>
    </row>
    <row r="54" spans="1:13" s="7" customFormat="1" ht="15.75" x14ac:dyDescent="0.25">
      <c r="A54" s="55" t="s">
        <v>31</v>
      </c>
      <c r="B54" s="56"/>
      <c r="C54" s="56"/>
      <c r="D54" s="56"/>
      <c r="E54" s="56"/>
      <c r="F54" s="56"/>
      <c r="G54" s="56"/>
      <c r="H54" s="57"/>
      <c r="M54" s="50"/>
    </row>
    <row r="55" spans="1:13" s="7" customFormat="1" ht="15.75" x14ac:dyDescent="0.25">
      <c r="A55" s="58" t="s">
        <v>22</v>
      </c>
      <c r="B55" s="51" t="s">
        <v>32</v>
      </c>
      <c r="C55" s="14"/>
      <c r="D55" s="53" t="s">
        <v>13</v>
      </c>
      <c r="E55" s="8">
        <f>F55+G55+H55</f>
        <v>139725.75405760002</v>
      </c>
      <c r="F55" s="22">
        <f>F56+F58+F59+F61+F64+F65+F66</f>
        <v>44123.614000000001</v>
      </c>
      <c r="G55" s="22">
        <f>SUM(G56:G68)</f>
        <v>46635.190272</v>
      </c>
      <c r="H55" s="22">
        <f>SUM(H56:H68)</f>
        <v>48966.949785600009</v>
      </c>
      <c r="I55" s="9"/>
      <c r="M55" s="50"/>
    </row>
    <row r="56" spans="1:13" s="7" customFormat="1" ht="47.25" x14ac:dyDescent="0.25">
      <c r="A56" s="59"/>
      <c r="B56" s="52"/>
      <c r="C56" s="44" t="s">
        <v>12</v>
      </c>
      <c r="D56" s="54"/>
      <c r="E56" s="12">
        <f t="shared" ref="E56:E68" si="9">SUM(F56:H56)</f>
        <v>15383.019932800002</v>
      </c>
      <c r="F56" s="12">
        <f>5314.682+210+249.959-7.03+100-152.566-854.384</f>
        <v>4860.6610000000001</v>
      </c>
      <c r="G56" s="12">
        <f>F56*1.056</f>
        <v>5132.8580160000001</v>
      </c>
      <c r="H56" s="10">
        <f>G56*1.05</f>
        <v>5389.5009168000006</v>
      </c>
      <c r="M56" s="50"/>
    </row>
    <row r="57" spans="1:13" s="7" customFormat="1" ht="31.5" x14ac:dyDescent="0.25">
      <c r="A57" s="59"/>
      <c r="B57" s="52"/>
      <c r="C57" s="23" t="s">
        <v>40</v>
      </c>
      <c r="D57" s="54"/>
      <c r="E57" s="24">
        <f>F57</f>
        <v>107.05800000000001</v>
      </c>
      <c r="F57" s="24">
        <v>107.05800000000001</v>
      </c>
      <c r="G57" s="12"/>
      <c r="H57" s="10"/>
      <c r="M57" s="25"/>
    </row>
    <row r="58" spans="1:13" s="7" customFormat="1" ht="63" x14ac:dyDescent="0.25">
      <c r="A58" s="59"/>
      <c r="B58" s="52"/>
      <c r="C58" s="44" t="s">
        <v>19</v>
      </c>
      <c r="D58" s="54"/>
      <c r="E58" s="12">
        <f t="shared" si="9"/>
        <v>15374.164822399998</v>
      </c>
      <c r="F58" s="12">
        <f>4275.272+100+200+153.084+397+99.999+82.508+50-330-100-70</f>
        <v>4857.8629999999994</v>
      </c>
      <c r="G58" s="12">
        <f t="shared" ref="G58:G66" si="10">F58*1.056</f>
        <v>5129.9033279999994</v>
      </c>
      <c r="H58" s="10">
        <f t="shared" ref="H58:H66" si="11">G58*1.05</f>
        <v>5386.3984943999994</v>
      </c>
      <c r="I58" s="9"/>
    </row>
    <row r="59" spans="1:13" s="7" customFormat="1" ht="66" customHeight="1" x14ac:dyDescent="0.25">
      <c r="A59" s="59"/>
      <c r="B59" s="52"/>
      <c r="C59" s="44" t="s">
        <v>14</v>
      </c>
      <c r="D59" s="54"/>
      <c r="E59" s="12">
        <f t="shared" si="9"/>
        <v>17749.717504</v>
      </c>
      <c r="F59" s="12">
        <f>3915.343+225+1016.474+156+198+398+100-5.757-393.581-0.999</f>
        <v>5608.4800000000005</v>
      </c>
      <c r="G59" s="12">
        <f t="shared" si="10"/>
        <v>5922.5548800000006</v>
      </c>
      <c r="H59" s="10">
        <f t="shared" si="11"/>
        <v>6218.6826240000009</v>
      </c>
      <c r="I59" s="26"/>
    </row>
    <row r="60" spans="1:13" s="7" customFormat="1" ht="31.5" x14ac:dyDescent="0.25">
      <c r="A60" s="59"/>
      <c r="B60" s="52"/>
      <c r="C60" s="23" t="s">
        <v>40</v>
      </c>
      <c r="D60" s="54"/>
      <c r="E60" s="24">
        <f>F60</f>
        <v>236.28</v>
      </c>
      <c r="F60" s="24">
        <v>236.28</v>
      </c>
      <c r="G60" s="12"/>
      <c r="H60" s="10"/>
      <c r="I60" s="26"/>
    </row>
    <row r="61" spans="1:13" s="5" customFormat="1" ht="63" customHeight="1" x14ac:dyDescent="0.25">
      <c r="A61" s="59"/>
      <c r="B61" s="52"/>
      <c r="C61" s="44" t="s">
        <v>15</v>
      </c>
      <c r="D61" s="54"/>
      <c r="E61" s="12">
        <f t="shared" si="9"/>
        <v>23924.5239712</v>
      </c>
      <c r="F61" s="12">
        <f>5293.226+63.92+200+736.387+845.439+198+559.587-229.626-107.364</f>
        <v>7559.5689999999995</v>
      </c>
      <c r="G61" s="12">
        <f t="shared" si="10"/>
        <v>7982.9048640000001</v>
      </c>
      <c r="H61" s="10">
        <f t="shared" si="11"/>
        <v>8382.0501072000006</v>
      </c>
    </row>
    <row r="62" spans="1:13" s="5" customFormat="1" ht="31.5" x14ac:dyDescent="0.25">
      <c r="A62" s="59"/>
      <c r="B62" s="52"/>
      <c r="C62" s="23" t="s">
        <v>40</v>
      </c>
      <c r="D62" s="54"/>
      <c r="E62" s="24">
        <f>F62</f>
        <v>288.17200000000003</v>
      </c>
      <c r="F62" s="24">
        <v>288.17200000000003</v>
      </c>
      <c r="G62" s="12"/>
      <c r="H62" s="10"/>
    </row>
    <row r="63" spans="1:13" s="5" customFormat="1" ht="126" x14ac:dyDescent="0.25">
      <c r="A63" s="59"/>
      <c r="B63" s="52"/>
      <c r="C63" s="27" t="s">
        <v>27</v>
      </c>
      <c r="D63" s="54"/>
      <c r="E63" s="24">
        <f t="shared" si="9"/>
        <v>121.83847040000003</v>
      </c>
      <c r="F63" s="24">
        <f>63.92-25.422</f>
        <v>38.498000000000005</v>
      </c>
      <c r="G63" s="12">
        <f t="shared" si="10"/>
        <v>40.653888000000009</v>
      </c>
      <c r="H63" s="10">
        <f t="shared" si="11"/>
        <v>42.686582400000013</v>
      </c>
    </row>
    <row r="64" spans="1:13" ht="63" x14ac:dyDescent="0.25">
      <c r="A64" s="59"/>
      <c r="B64" s="52"/>
      <c r="C64" s="14" t="s">
        <v>16</v>
      </c>
      <c r="D64" s="54"/>
      <c r="E64" s="12">
        <f t="shared" si="9"/>
        <v>28168.9132064</v>
      </c>
      <c r="F64" s="12">
        <f>7817.45+3648.83+98+219.5+574.529+100-202.545-3355.071</f>
        <v>8900.6929999999993</v>
      </c>
      <c r="G64" s="12">
        <f t="shared" si="10"/>
        <v>9399.1318080000001</v>
      </c>
      <c r="H64" s="10">
        <f t="shared" si="11"/>
        <v>9869.0883984000011</v>
      </c>
      <c r="I64" s="28"/>
    </row>
    <row r="65" spans="1:12" ht="67.5" customHeight="1" x14ac:dyDescent="0.25">
      <c r="A65" s="59"/>
      <c r="B65" s="52"/>
      <c r="C65" s="14" t="s">
        <v>17</v>
      </c>
      <c r="D65" s="54"/>
      <c r="E65" s="12">
        <f t="shared" si="9"/>
        <v>23449.971705600001</v>
      </c>
      <c r="F65" s="12">
        <f>4995.165+200+161.491+198.981+1000+158.791-9.233+150+59.893-21.254+204.62+70.709-26.763+188.151+79.071</f>
        <v>7409.6219999999994</v>
      </c>
      <c r="G65" s="12">
        <f t="shared" si="10"/>
        <v>7824.5608320000001</v>
      </c>
      <c r="H65" s="10">
        <f t="shared" si="11"/>
        <v>8215.7888736000004</v>
      </c>
    </row>
    <row r="66" spans="1:12" ht="47.25" x14ac:dyDescent="0.25">
      <c r="A66" s="60"/>
      <c r="B66" s="61"/>
      <c r="C66" s="14" t="s">
        <v>18</v>
      </c>
      <c r="D66" s="70"/>
      <c r="E66" s="12">
        <f t="shared" si="9"/>
        <v>15592.102444800003</v>
      </c>
      <c r="F66" s="12">
        <f>5133.166+200-2.638+328.8+200.584-1159.581+774-547.605</f>
        <v>4926.7260000000006</v>
      </c>
      <c r="G66" s="12">
        <f t="shared" si="10"/>
        <v>5202.6226560000005</v>
      </c>
      <c r="H66" s="10">
        <f t="shared" si="11"/>
        <v>5462.7537888000006</v>
      </c>
      <c r="I66" s="6"/>
    </row>
    <row r="67" spans="1:12" ht="15.75" x14ac:dyDescent="0.25">
      <c r="A67" s="58" t="s">
        <v>25</v>
      </c>
      <c r="B67" s="51" t="s">
        <v>26</v>
      </c>
      <c r="C67" s="29"/>
      <c r="D67" s="53" t="s">
        <v>13</v>
      </c>
      <c r="E67" s="15">
        <f>F67+G67+H67</f>
        <v>300</v>
      </c>
      <c r="F67" s="15">
        <f>SUM(F68:F68)</f>
        <v>300</v>
      </c>
      <c r="G67" s="15">
        <f t="shared" ref="G67:H67" si="12">SUM(G68:G68)</f>
        <v>0</v>
      </c>
      <c r="H67" s="15">
        <f t="shared" si="12"/>
        <v>0</v>
      </c>
      <c r="I67" s="6"/>
    </row>
    <row r="68" spans="1:12" ht="66" customHeight="1" x14ac:dyDescent="0.25">
      <c r="A68" s="67"/>
      <c r="B68" s="67"/>
      <c r="C68" s="44" t="s">
        <v>17</v>
      </c>
      <c r="D68" s="87"/>
      <c r="E68" s="12">
        <f t="shared" si="9"/>
        <v>300</v>
      </c>
      <c r="F68" s="12">
        <v>300</v>
      </c>
      <c r="G68" s="12">
        <v>0</v>
      </c>
      <c r="H68" s="12">
        <v>0</v>
      </c>
      <c r="L68" s="6"/>
    </row>
    <row r="69" spans="1:12" ht="15.75" x14ac:dyDescent="0.25">
      <c r="A69" s="89" t="s">
        <v>48</v>
      </c>
      <c r="B69" s="89"/>
      <c r="C69" s="89"/>
      <c r="D69" s="89"/>
      <c r="E69" s="89"/>
      <c r="F69" s="89"/>
      <c r="G69" s="89"/>
      <c r="H69" s="89"/>
      <c r="L69" s="6"/>
    </row>
    <row r="70" spans="1:12" ht="15.75" x14ac:dyDescent="0.25">
      <c r="A70" s="79" t="s">
        <v>48</v>
      </c>
      <c r="B70" s="86" t="s">
        <v>47</v>
      </c>
      <c r="C70" s="14"/>
      <c r="D70" s="49" t="s">
        <v>13</v>
      </c>
      <c r="E70" s="8">
        <f>F70+G70+H70</f>
        <v>9.2330000000000005</v>
      </c>
      <c r="F70" s="8">
        <f>F71</f>
        <v>9.2330000000000005</v>
      </c>
      <c r="G70" s="8">
        <f t="shared" ref="G70:H70" si="13">SUM(G71:G71)</f>
        <v>0</v>
      </c>
      <c r="H70" s="8">
        <f t="shared" si="13"/>
        <v>0</v>
      </c>
      <c r="L70" s="6"/>
    </row>
    <row r="71" spans="1:12" ht="63" customHeight="1" x14ac:dyDescent="0.25">
      <c r="A71" s="79"/>
      <c r="B71" s="86"/>
      <c r="C71" s="14" t="s">
        <v>17</v>
      </c>
      <c r="D71" s="49"/>
      <c r="E71" s="10">
        <f t="shared" ref="E71" si="14">SUM(F71:H71)</f>
        <v>9.2330000000000005</v>
      </c>
      <c r="F71" s="10">
        <v>9.2330000000000005</v>
      </c>
      <c r="G71" s="10">
        <v>0</v>
      </c>
      <c r="H71" s="10">
        <v>0</v>
      </c>
      <c r="I71" s="30"/>
      <c r="L71" s="6"/>
    </row>
    <row r="72" spans="1:12" ht="15.75" x14ac:dyDescent="0.25">
      <c r="A72" s="89" t="s">
        <v>43</v>
      </c>
      <c r="B72" s="89"/>
      <c r="C72" s="89"/>
      <c r="D72" s="89"/>
      <c r="E72" s="89"/>
      <c r="F72" s="89"/>
      <c r="G72" s="89"/>
      <c r="H72" s="89"/>
      <c r="L72" s="6"/>
    </row>
    <row r="73" spans="1:12" ht="15" customHeight="1" x14ac:dyDescent="0.25">
      <c r="A73" s="79" t="s">
        <v>44</v>
      </c>
      <c r="B73" s="86" t="s">
        <v>45</v>
      </c>
      <c r="C73" s="14"/>
      <c r="D73" s="49" t="s">
        <v>13</v>
      </c>
      <c r="E73" s="8">
        <f>F73+G73+H73</f>
        <v>2.6379999999999999</v>
      </c>
      <c r="F73" s="8">
        <f>F74</f>
        <v>2.6379999999999999</v>
      </c>
      <c r="G73" s="8">
        <f t="shared" ref="G73:H73" si="15">SUM(G74:G74)</f>
        <v>0</v>
      </c>
      <c r="H73" s="8">
        <f t="shared" si="15"/>
        <v>0</v>
      </c>
      <c r="L73" s="6"/>
    </row>
    <row r="74" spans="1:12" ht="47.25" x14ac:dyDescent="0.25">
      <c r="A74" s="79"/>
      <c r="B74" s="86"/>
      <c r="C74" s="14" t="s">
        <v>18</v>
      </c>
      <c r="D74" s="49"/>
      <c r="E74" s="10">
        <f t="shared" ref="E74" si="16">SUM(F74:H74)</f>
        <v>2.6379999999999999</v>
      </c>
      <c r="F74" s="10">
        <v>2.6379999999999999</v>
      </c>
      <c r="G74" s="10">
        <v>0</v>
      </c>
      <c r="H74" s="10">
        <v>0</v>
      </c>
      <c r="I74" s="30"/>
      <c r="L74" s="6"/>
    </row>
    <row r="75" spans="1:12" ht="15" customHeight="1" x14ac:dyDescent="0.25">
      <c r="A75" s="88" t="s">
        <v>41</v>
      </c>
      <c r="B75" s="88"/>
      <c r="C75" s="88"/>
      <c r="D75" s="88"/>
      <c r="E75" s="88"/>
      <c r="F75" s="88"/>
      <c r="G75" s="88"/>
      <c r="H75" s="55"/>
      <c r="I75" s="30"/>
    </row>
    <row r="76" spans="1:12" ht="15.75" x14ac:dyDescent="0.25">
      <c r="A76" s="58" t="s">
        <v>41</v>
      </c>
      <c r="B76" s="90" t="s">
        <v>42</v>
      </c>
      <c r="C76" s="14"/>
      <c r="D76" s="14"/>
      <c r="E76" s="8">
        <f>SUM(F76:H76)</f>
        <v>1743.047</v>
      </c>
      <c r="F76" s="8">
        <f>SUM(F77:F81)</f>
        <v>1743.047</v>
      </c>
      <c r="G76" s="8">
        <f t="shared" ref="G76:H76" si="17">G77</f>
        <v>0</v>
      </c>
      <c r="H76" s="8">
        <f t="shared" si="17"/>
        <v>0</v>
      </c>
      <c r="I76" s="6"/>
      <c r="L76" s="31"/>
    </row>
    <row r="77" spans="1:12" ht="63" x14ac:dyDescent="0.25">
      <c r="A77" s="59"/>
      <c r="B77" s="91"/>
      <c r="C77" s="44" t="s">
        <v>19</v>
      </c>
      <c r="D77" s="53" t="s">
        <v>13</v>
      </c>
      <c r="E77" s="10">
        <f>SUM(F77:H77)</f>
        <v>431.6</v>
      </c>
      <c r="F77" s="10">
        <f>28.6+125+278</f>
        <v>431.6</v>
      </c>
      <c r="G77" s="10">
        <v>0</v>
      </c>
      <c r="H77" s="10">
        <f t="shared" ref="H77" si="18">G77*1.052</f>
        <v>0</v>
      </c>
      <c r="I77" s="1" t="s">
        <v>49</v>
      </c>
    </row>
    <row r="78" spans="1:12" ht="65.25" customHeight="1" x14ac:dyDescent="0.25">
      <c r="A78" s="59"/>
      <c r="B78" s="91"/>
      <c r="C78" s="44" t="s">
        <v>14</v>
      </c>
      <c r="D78" s="54"/>
      <c r="E78" s="10">
        <f>SUM(F78:H78)</f>
        <v>485</v>
      </c>
      <c r="F78" s="12">
        <v>485</v>
      </c>
      <c r="G78" s="12"/>
      <c r="H78" s="12"/>
    </row>
    <row r="79" spans="1:12" ht="47.25" x14ac:dyDescent="0.25">
      <c r="A79" s="59"/>
      <c r="B79" s="91"/>
      <c r="C79" s="44" t="s">
        <v>12</v>
      </c>
      <c r="D79" s="54"/>
      <c r="E79" s="10">
        <f>SUM(F79:H79)</f>
        <v>332.28</v>
      </c>
      <c r="F79" s="12">
        <f>332.28</f>
        <v>332.28</v>
      </c>
      <c r="G79" s="12"/>
      <c r="H79" s="12"/>
    </row>
    <row r="80" spans="1:12" ht="47.25" x14ac:dyDescent="0.25">
      <c r="A80" s="59"/>
      <c r="B80" s="91"/>
      <c r="C80" s="14" t="s">
        <v>18</v>
      </c>
      <c r="D80" s="54"/>
      <c r="E80" s="10">
        <f>SUM(F80:H80)</f>
        <v>185.667</v>
      </c>
      <c r="F80" s="12">
        <v>185.667</v>
      </c>
      <c r="G80" s="12"/>
      <c r="H80" s="12"/>
    </row>
    <row r="81" spans="1:11" ht="63" customHeight="1" x14ac:dyDescent="0.25">
      <c r="A81" s="60"/>
      <c r="B81" s="92"/>
      <c r="C81" s="14" t="s">
        <v>17</v>
      </c>
      <c r="D81" s="70"/>
      <c r="E81" s="12">
        <f t="shared" ref="E81" si="19">SUM(F81:H81)</f>
        <v>308.5</v>
      </c>
      <c r="F81" s="12">
        <f>263.5+45</f>
        <v>308.5</v>
      </c>
      <c r="G81" s="12">
        <v>0</v>
      </c>
      <c r="H81" s="12">
        <v>0</v>
      </c>
      <c r="K81" s="6"/>
    </row>
    <row r="82" spans="1:11" ht="15.75" x14ac:dyDescent="0.25">
      <c r="A82" s="32" t="s">
        <v>23</v>
      </c>
      <c r="B82" s="33"/>
      <c r="C82" s="34"/>
      <c r="D82" s="14"/>
      <c r="E82" s="8">
        <f>SUM(F82:H82)</f>
        <v>477291.48529120005</v>
      </c>
      <c r="F82" s="8">
        <f>F17+F24+F28+F34+F52+F55+F67+F42+F76+F73+F70</f>
        <v>166069.49200000003</v>
      </c>
      <c r="G82" s="8">
        <f>G17+G24+G28+G34+G52+G55+G67</f>
        <v>149540.449264</v>
      </c>
      <c r="H82" s="8">
        <f>H17+H24+H28+H34+H52+H55+H67</f>
        <v>161681.54402720003</v>
      </c>
      <c r="K82" s="6">
        <f>F82-F63-F76</f>
        <v>164287.94700000004</v>
      </c>
    </row>
    <row r="83" spans="1:11" ht="13.5" customHeight="1" x14ac:dyDescent="0.25">
      <c r="A83" s="35"/>
      <c r="B83" s="36"/>
      <c r="C83" s="37"/>
      <c r="D83" s="38"/>
      <c r="E83" s="39"/>
      <c r="F83" s="39"/>
      <c r="G83" s="39"/>
      <c r="H83" s="39"/>
      <c r="K83" s="6"/>
    </row>
    <row r="84" spans="1:11" ht="13.5" customHeight="1" x14ac:dyDescent="0.25">
      <c r="A84" s="35"/>
      <c r="B84" s="36"/>
      <c r="C84" s="37"/>
      <c r="D84" s="38"/>
      <c r="E84" s="39"/>
      <c r="F84" s="39"/>
      <c r="G84" s="39"/>
      <c r="H84" s="39"/>
      <c r="K84" s="6"/>
    </row>
    <row r="85" spans="1:11" ht="13.5" customHeight="1" x14ac:dyDescent="0.25">
      <c r="F85" s="40"/>
    </row>
    <row r="86" spans="1:11" ht="23.25" x14ac:dyDescent="0.25">
      <c r="A86" s="81" t="s">
        <v>20</v>
      </c>
      <c r="B86" s="81"/>
      <c r="C86" s="47"/>
      <c r="D86" s="47"/>
      <c r="E86" s="47"/>
      <c r="F86" s="41"/>
      <c r="G86" s="81" t="s">
        <v>21</v>
      </c>
      <c r="H86" s="81"/>
      <c r="K86" s="6"/>
    </row>
    <row r="93" spans="1:11" x14ac:dyDescent="0.25">
      <c r="F93" s="40"/>
    </row>
  </sheetData>
  <mergeCells count="57">
    <mergeCell ref="B70:B71"/>
    <mergeCell ref="F13:H13"/>
    <mergeCell ref="A86:B86"/>
    <mergeCell ref="G86:H86"/>
    <mergeCell ref="A67:A68"/>
    <mergeCell ref="B67:B68"/>
    <mergeCell ref="D67:D68"/>
    <mergeCell ref="A75:H75"/>
    <mergeCell ref="A76:A81"/>
    <mergeCell ref="D77:D81"/>
    <mergeCell ref="A72:H72"/>
    <mergeCell ref="A73:A74"/>
    <mergeCell ref="D73:D74"/>
    <mergeCell ref="B73:B74"/>
    <mergeCell ref="B76:B81"/>
    <mergeCell ref="A69:H69"/>
    <mergeCell ref="A70:A71"/>
    <mergeCell ref="B55:B66"/>
    <mergeCell ref="B42:B49"/>
    <mergeCell ref="A55:A66"/>
    <mergeCell ref="F1:H1"/>
    <mergeCell ref="F2:H2"/>
    <mergeCell ref="F3:H3"/>
    <mergeCell ref="F5:H5"/>
    <mergeCell ref="F6:H6"/>
    <mergeCell ref="A8:H8"/>
    <mergeCell ref="A9:H9"/>
    <mergeCell ref="A12:A14"/>
    <mergeCell ref="B12:B14"/>
    <mergeCell ref="C12:C14"/>
    <mergeCell ref="D12:D14"/>
    <mergeCell ref="E12:H12"/>
    <mergeCell ref="E13:E14"/>
    <mergeCell ref="A28:A33"/>
    <mergeCell ref="D28:D33"/>
    <mergeCell ref="C28:C29"/>
    <mergeCell ref="A52:A53"/>
    <mergeCell ref="B28:B33"/>
    <mergeCell ref="A34:A51"/>
    <mergeCell ref="B50:B51"/>
    <mergeCell ref="D34:D51"/>
    <mergeCell ref="D70:D71"/>
    <mergeCell ref="M41:M56"/>
    <mergeCell ref="B52:B53"/>
    <mergeCell ref="D52:D53"/>
    <mergeCell ref="A16:H16"/>
    <mergeCell ref="A17:A23"/>
    <mergeCell ref="B17:B23"/>
    <mergeCell ref="D17:D23"/>
    <mergeCell ref="A24:A26"/>
    <mergeCell ref="B24:B26"/>
    <mergeCell ref="D24:D26"/>
    <mergeCell ref="C34:C35"/>
    <mergeCell ref="B34:B41"/>
    <mergeCell ref="A27:H27"/>
    <mergeCell ref="A54:H54"/>
    <mergeCell ref="D55:D66"/>
  </mergeCells>
  <printOptions horizontalCentered="1"/>
  <pageMargins left="0.39370078740157483" right="0" top="1.1811023622047245" bottom="0" header="0.78740157480314965" footer="0"/>
  <pageSetup paperSize="9" scale="80" fitToHeight="30" orientation="landscape" r:id="rId1"/>
  <headerFooter differentFirst="1" alignWithMargins="0">
    <oddHeader>&amp;C&amp;P</oddHeader>
  </headerFooter>
  <rowBreaks count="2" manualBreakCount="2">
    <brk id="33" max="7" man="1"/>
    <brk id="6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 1.2.РА</vt:lpstr>
      <vt:lpstr>'додаток 1.2.РА'!Область_друку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2019-10-23T07:56:32Z</dcterms:modified>
</cp:coreProperties>
</file>